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декаб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38" i="1" l="1"/>
  <c r="X137" i="1" s="1"/>
  <c r="X136" i="1" s="1"/>
  <c r="W138" i="1"/>
  <c r="V138" i="1"/>
  <c r="W137" i="1"/>
  <c r="W136" i="1" s="1"/>
  <c r="V137" i="1"/>
  <c r="V136" i="1"/>
  <c r="X132" i="1"/>
  <c r="W132" i="1"/>
  <c r="V132" i="1"/>
  <c r="V131" i="1" s="1"/>
  <c r="V130" i="1" s="1"/>
  <c r="X131" i="1"/>
  <c r="X130" i="1" s="1"/>
  <c r="W131" i="1"/>
  <c r="W130" i="1"/>
  <c r="V125" i="1"/>
  <c r="V116" i="1" s="1"/>
  <c r="V115" i="1" s="1"/>
  <c r="V114" i="1" s="1"/>
  <c r="X116" i="1"/>
  <c r="X115" i="1" s="1"/>
  <c r="X114" i="1" s="1"/>
  <c r="W116" i="1"/>
  <c r="W115" i="1" s="1"/>
  <c r="W114" i="1" s="1"/>
  <c r="V105" i="1"/>
  <c r="V101" i="1" s="1"/>
  <c r="V91" i="1"/>
  <c r="V86" i="1"/>
  <c r="X85" i="1"/>
  <c r="X79" i="1" s="1"/>
  <c r="W85" i="1"/>
  <c r="W79" i="1"/>
  <c r="X70" i="1"/>
  <c r="W70" i="1"/>
  <c r="W69" i="1" s="1"/>
  <c r="V70" i="1"/>
  <c r="V69" i="1" s="1"/>
  <c r="X69" i="1"/>
  <c r="V59" i="1"/>
  <c r="V58" i="1" s="1"/>
  <c r="V57" i="1" s="1"/>
  <c r="V30" i="1"/>
  <c r="V27" i="1"/>
  <c r="V23" i="1" s="1"/>
  <c r="V22" i="1" s="1"/>
  <c r="V16" i="1" s="1"/>
  <c r="X23" i="1"/>
  <c r="W23" i="1"/>
  <c r="X22" i="1"/>
  <c r="X16" i="1" s="1"/>
  <c r="X142" i="1" s="1"/>
  <c r="W22" i="1"/>
  <c r="W16" i="1"/>
  <c r="V85" i="1" l="1"/>
  <c r="V79" i="1" s="1"/>
  <c r="V142" i="1"/>
  <c r="W142" i="1"/>
  <c r="Y69" i="1" l="1"/>
  <c r="Y23" i="1" l="1"/>
  <c r="Y116" i="1"/>
  <c r="Y115" i="1" s="1"/>
  <c r="Y114" i="1" s="1"/>
  <c r="Y138" i="1" l="1"/>
  <c r="Y137" i="1" s="1"/>
  <c r="Y136" i="1" s="1"/>
  <c r="Y132" i="1"/>
  <c r="Y131" i="1" s="1"/>
  <c r="Y130" i="1" s="1"/>
  <c r="Y70" i="1"/>
  <c r="Y22" i="1"/>
  <c r="Y16" i="1" s="1"/>
  <c r="Y142" i="1" l="1"/>
</calcChain>
</file>

<file path=xl/sharedStrings.xml><?xml version="1.0" encoding="utf-8"?>
<sst xmlns="http://schemas.openxmlformats.org/spreadsheetml/2006/main" count="553" uniqueCount="137">
  <si>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</si>
  <si>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</si>
  <si>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</si>
  <si>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</si>
  <si>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</si>
  <si>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</si>
  <si>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</si>
  <si>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</si>
  <si>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</si>
  <si>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</si>
  <si>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</si>
  <si>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</si>
  <si>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</si>
  <si>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</si>
  <si>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</si>
  <si>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</si>
  <si>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</si>
  <si>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</si>
  <si>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</si>
  <si>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</si>
  <si>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</si>
  <si>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</si>
  <si>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</si>
  <si>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</si>
  <si>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</si>
  <si>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</si>
  <si>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</si>
  <si>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</si>
  <si>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</si>
  <si>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</si>
  <si>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</si>
  <si>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</si>
  <si>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</si>
  <si>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</si>
  <si>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</si>
  <si>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</si>
  <si>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</si>
  <si>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</si>
  <si>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</si>
  <si>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</si>
  <si>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</si>
  <si>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</si>
  <si>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</si>
  <si>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</si>
  <si>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</si>
  <si>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</si>
  <si>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</si>
  <si>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</si>
  <si>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</si>
  <si>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</si>
  <si>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</si>
  <si>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</si>
  <si>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</si>
  <si>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</si>
  <si>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</si>
  <si>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</si>
  <si>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</si>
  <si>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</si>
  <si>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</si>
  <si>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</si>
  <si>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</si>
  <si>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</si>
  <si>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</si>
  <si>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</si>
  <si>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</si>
  <si>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</si>
  <si>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</si>
  <si>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</si>
  <si>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</si>
  <si>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</si>
  <si>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</si>
  <si>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</si>
  <si>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</si>
  <si>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</si>
  <si>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</si>
  <si>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</si>
  <si>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</si>
  <si>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</si>
  <si>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</si>
  <si>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</si>
  <si>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</si>
  <si>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</si>
  <si>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</si>
  <si>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</si>
  <si>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</si>
  <si>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</si>
  <si>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</si>
  <si>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</si>
  <si>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</si>
  <si>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</si>
  <si>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</si>
  <si>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</si>
  <si>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</si>
  <si>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</si>
  <si>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</si>
  <si>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</si>
  <si>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</si>
  <si>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</si>
  <si>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</si>
  <si>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</si>
  <si>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</si>
  <si>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</si>
  <si>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</si>
  <si>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</si>
  <si>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</si>
  <si>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</si>
  <si>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</si>
  <si>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</si>
  <si>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</si>
  <si>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</si>
  <si>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</si>
  <si>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</si>
  <si>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</si>
  <si>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</si>
  <si>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</si>
  <si>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</si>
  <si>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</si>
  <si>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</si>
  <si>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</si>
  <si>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3302000000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</si>
  <si>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</si>
  <si>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</si>
  <si>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</si>
  <si>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</si>
  <si>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831</t>
  </si>
  <si>
    <t>Исполнение судебных актов Российской Федерации и мировых соглашений по возмещению причиненного вреда</t>
  </si>
  <si>
    <t>Расходы за счет средств резервного фонда администрации муниципального района</t>
  </si>
  <si>
    <t>9500015150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</si>
  <si>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</si>
  <si>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</si>
  <si>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</si>
  <si>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</si>
  <si>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95000070510</t>
  </si>
  <si>
    <t>Образование</t>
  </si>
  <si>
    <t>Профессиональная подготовка, переподготовка и повышение квалификации</t>
  </si>
  <si>
    <t>07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</si>
  <si>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25.12.2024г.)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</si>
</sst>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>
      <alignment wrapText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5" xfId="0" applyNumberFormat="1" applyFont="1" applyFill="1" applyBorder="1" applyAlignment="1" applyProtection="1">
      <alignment horizontal="center" vertical="center"/>
      <protection hidden="1"/>
    </xf>
    <xf numFmtId="0" fontId="6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abSelected="1" view="pageBreakPreview" topLeftCell="A112" zoomScale="130" zoomScaleSheetLayoutView="130" workbookViewId="0">
      <selection activeCell="V118" sqref="V11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59" t="s">
        <v>136</v>
      </c>
      <c r="W1" s="60"/>
      <c r="X1" s="60"/>
      <c r="Y1" s="60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60"/>
      <c r="W2" s="60"/>
      <c r="X2" s="60"/>
      <c r="Y2" s="60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60"/>
      <c r="W3" s="60"/>
      <c r="X3" s="60"/>
      <c r="Y3" s="60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60"/>
      <c r="W4" s="60"/>
      <c r="X4" s="60"/>
      <c r="Y4" s="60"/>
      <c r="Z4" s="22"/>
      <c r="AA4" s="22"/>
      <c r="AB4" s="22"/>
    </row>
    <row r="5" spans="1:28" ht="21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60"/>
      <c r="W5" s="60"/>
      <c r="X5" s="60"/>
      <c r="Y5" s="60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71" t="s">
        <v>14</v>
      </c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4" t="s">
        <v>13</v>
      </c>
      <c r="W12" s="64"/>
      <c r="X12" s="64"/>
      <c r="Y12" s="64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5"/>
      <c r="R13" s="20"/>
      <c r="S13" s="19"/>
      <c r="T13" s="18" t="s">
        <v>1</v>
      </c>
      <c r="U13" s="62" t="s">
        <v>12</v>
      </c>
      <c r="V13" s="67" t="s">
        <v>109</v>
      </c>
      <c r="W13" s="17"/>
      <c r="X13" s="69" t="s">
        <v>110</v>
      </c>
      <c r="Y13" s="67" t="s">
        <v>111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5"/>
      <c r="R14" s="16" t="s">
        <v>6</v>
      </c>
      <c r="S14" s="15" t="s">
        <v>5</v>
      </c>
      <c r="T14" s="14" t="s">
        <v>4</v>
      </c>
      <c r="U14" s="63"/>
      <c r="V14" s="68"/>
      <c r="W14" s="13" t="s">
        <v>3</v>
      </c>
      <c r="X14" s="70"/>
      <c r="Y14" s="68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6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62</v>
      </c>
      <c r="P16" s="29"/>
      <c r="Q16" s="30"/>
      <c r="R16" s="28"/>
      <c r="S16" s="29"/>
      <c r="T16" s="9"/>
      <c r="U16" s="8"/>
      <c r="V16" s="36">
        <f>V17+V22+V39+V44</f>
        <v>7699047.2599999998</v>
      </c>
      <c r="W16" s="36" t="e">
        <f>W17+W22+W39+#REF!+W44</f>
        <v>#REF!</v>
      </c>
      <c r="X16" s="36">
        <f>X17+X22+X39+X44</f>
        <v>3281821.6</v>
      </c>
      <c r="Y16" s="36">
        <f>Y17+Y22+Y39+Y44</f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62</v>
      </c>
      <c r="P17" s="32" t="s">
        <v>63</v>
      </c>
      <c r="Q17" s="30"/>
      <c r="R17" s="28"/>
      <c r="S17" s="29"/>
      <c r="T17" s="9"/>
      <c r="U17" s="8"/>
      <c r="V17" s="36">
        <v>1168990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62</v>
      </c>
      <c r="P18" s="34" t="s">
        <v>63</v>
      </c>
      <c r="Q18" s="35"/>
      <c r="R18" s="33" t="s">
        <v>65</v>
      </c>
      <c r="S18" s="34"/>
      <c r="T18" s="9"/>
      <c r="U18" s="8"/>
      <c r="V18" s="41">
        <v>1168990</v>
      </c>
      <c r="W18" s="42"/>
      <c r="X18" s="43">
        <v>1088100</v>
      </c>
      <c r="Y18" s="44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62</v>
      </c>
      <c r="P19" s="34" t="s">
        <v>63</v>
      </c>
      <c r="Q19" s="35"/>
      <c r="R19" s="33" t="s">
        <v>66</v>
      </c>
      <c r="S19" s="34"/>
      <c r="T19" s="9"/>
      <c r="U19" s="8"/>
      <c r="V19" s="41">
        <v>1168990</v>
      </c>
      <c r="W19" s="42"/>
      <c r="X19" s="43">
        <v>1088100</v>
      </c>
      <c r="Y19" s="44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62</v>
      </c>
      <c r="P20" s="34" t="s">
        <v>63</v>
      </c>
      <c r="Q20" s="35"/>
      <c r="R20" s="33" t="s">
        <v>66</v>
      </c>
      <c r="S20" s="34" t="s">
        <v>67</v>
      </c>
      <c r="T20" s="9"/>
      <c r="U20" s="8"/>
      <c r="V20" s="41">
        <v>1168990</v>
      </c>
      <c r="W20" s="42"/>
      <c r="X20" s="43">
        <v>1088100</v>
      </c>
      <c r="Y20" s="44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62</v>
      </c>
      <c r="P21" s="34" t="s">
        <v>63</v>
      </c>
      <c r="Q21" s="35"/>
      <c r="R21" s="33" t="s">
        <v>66</v>
      </c>
      <c r="S21" s="34" t="s">
        <v>68</v>
      </c>
      <c r="T21" s="9"/>
      <c r="U21" s="8"/>
      <c r="V21" s="41">
        <v>1168990</v>
      </c>
      <c r="W21" s="42"/>
      <c r="X21" s="43">
        <v>1088100</v>
      </c>
      <c r="Y21" s="44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62</v>
      </c>
      <c r="P22" s="32" t="s">
        <v>69</v>
      </c>
      <c r="Q22" s="30"/>
      <c r="R22" s="28"/>
      <c r="S22" s="29"/>
      <c r="T22" s="9"/>
      <c r="U22" s="8"/>
      <c r="V22" s="36">
        <f>V23</f>
        <v>6276557.2599999998</v>
      </c>
      <c r="W22" s="36">
        <f t="shared" ref="W22:X22" si="0">W23</f>
        <v>0</v>
      </c>
      <c r="X22" s="36">
        <f t="shared" si="0"/>
        <v>2193721.6</v>
      </c>
      <c r="Y22" s="36">
        <f t="shared" ref="Y22" si="1">Y23</f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62</v>
      </c>
      <c r="P23" s="34" t="s">
        <v>69</v>
      </c>
      <c r="Q23" s="45"/>
      <c r="R23" s="33" t="s">
        <v>65</v>
      </c>
      <c r="S23" s="34"/>
      <c r="T23" s="46"/>
      <c r="U23" s="47"/>
      <c r="V23" s="41">
        <f>V24+V27+V36+V33</f>
        <v>6276557.2599999998</v>
      </c>
      <c r="W23" s="41">
        <f t="shared" ref="W23:X23" si="2">W24+W27+W36</f>
        <v>0</v>
      </c>
      <c r="X23" s="41">
        <f t="shared" si="2"/>
        <v>2193721.6</v>
      </c>
      <c r="Y23" s="41">
        <f t="shared" ref="Y23" si="3">Y24+Y27+Y36</f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62</v>
      </c>
      <c r="P24" s="34" t="s">
        <v>69</v>
      </c>
      <c r="Q24" s="45"/>
      <c r="R24" s="33" t="s">
        <v>70</v>
      </c>
      <c r="S24" s="34"/>
      <c r="T24" s="46"/>
      <c r="U24" s="47"/>
      <c r="V24" s="41">
        <v>4424383.2699999996</v>
      </c>
      <c r="W24" s="42"/>
      <c r="X24" s="43">
        <v>1643930.6</v>
      </c>
      <c r="Y24" s="44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62</v>
      </c>
      <c r="P25" s="34" t="s">
        <v>69</v>
      </c>
      <c r="Q25" s="45"/>
      <c r="R25" s="33" t="s">
        <v>70</v>
      </c>
      <c r="S25" s="34" t="s">
        <v>67</v>
      </c>
      <c r="T25" s="46"/>
      <c r="U25" s="47"/>
      <c r="V25" s="41">
        <v>4424383.2699999996</v>
      </c>
      <c r="W25" s="42"/>
      <c r="X25" s="43">
        <v>1643930.6</v>
      </c>
      <c r="Y25" s="44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62</v>
      </c>
      <c r="P26" s="34" t="s">
        <v>69</v>
      </c>
      <c r="Q26" s="45"/>
      <c r="R26" s="33" t="s">
        <v>70</v>
      </c>
      <c r="S26" s="34" t="s">
        <v>68</v>
      </c>
      <c r="T26" s="46"/>
      <c r="U26" s="47"/>
      <c r="V26" s="41">
        <v>4424383.2699999996</v>
      </c>
      <c r="W26" s="42"/>
      <c r="X26" s="43">
        <v>1643930.6</v>
      </c>
      <c r="Y26" s="44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62</v>
      </c>
      <c r="P27" s="34" t="s">
        <v>69</v>
      </c>
      <c r="Q27" s="45"/>
      <c r="R27" s="33" t="s">
        <v>71</v>
      </c>
      <c r="S27" s="34"/>
      <c r="T27" s="46"/>
      <c r="U27" s="47"/>
      <c r="V27" s="41">
        <f>V28+V30</f>
        <v>1804402.09</v>
      </c>
      <c r="W27" s="42"/>
      <c r="X27" s="43">
        <v>549791</v>
      </c>
      <c r="Y27" s="44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62</v>
      </c>
      <c r="P28" s="34" t="s">
        <v>69</v>
      </c>
      <c r="Q28" s="45"/>
      <c r="R28" s="33" t="s">
        <v>71</v>
      </c>
      <c r="S28" s="34" t="s">
        <v>72</v>
      </c>
      <c r="T28" s="46"/>
      <c r="U28" s="47"/>
      <c r="V28" s="41">
        <v>1606181.76</v>
      </c>
      <c r="W28" s="42"/>
      <c r="X28" s="43">
        <v>549791</v>
      </c>
      <c r="Y28" s="44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62</v>
      </c>
      <c r="P29" s="34" t="s">
        <v>69</v>
      </c>
      <c r="Q29" s="45"/>
      <c r="R29" s="33" t="s">
        <v>71</v>
      </c>
      <c r="S29" s="34" t="s">
        <v>73</v>
      </c>
      <c r="T29" s="46"/>
      <c r="U29" s="47"/>
      <c r="V29" s="41">
        <v>1606181.76</v>
      </c>
      <c r="W29" s="42"/>
      <c r="X29" s="43">
        <v>549791</v>
      </c>
      <c r="Y29" s="44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62</v>
      </c>
      <c r="P30" s="34" t="s">
        <v>69</v>
      </c>
      <c r="Q30" s="45"/>
      <c r="R30" s="33" t="s">
        <v>71</v>
      </c>
      <c r="S30" s="34" t="s">
        <v>74</v>
      </c>
      <c r="T30" s="46"/>
      <c r="U30" s="47"/>
      <c r="V30" s="41">
        <f>V31+V32</f>
        <v>198220.33</v>
      </c>
      <c r="W30" s="42"/>
      <c r="X30" s="43"/>
      <c r="Y30" s="44"/>
      <c r="Z30" s="4"/>
      <c r="AA30" s="4"/>
      <c r="AB30" s="2"/>
    </row>
    <row r="31" spans="1:28" ht="33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125</v>
      </c>
      <c r="O31" s="33" t="s">
        <v>62</v>
      </c>
      <c r="P31" s="34" t="s">
        <v>69</v>
      </c>
      <c r="Q31" s="45"/>
      <c r="R31" s="33" t="s">
        <v>71</v>
      </c>
      <c r="S31" s="34" t="s">
        <v>124</v>
      </c>
      <c r="T31" s="46"/>
      <c r="U31" s="47"/>
      <c r="V31" s="41">
        <v>148920.32999999999</v>
      </c>
      <c r="W31" s="42"/>
      <c r="X31" s="43"/>
      <c r="Y31" s="44"/>
      <c r="Z31" s="4"/>
      <c r="AA31" s="4"/>
      <c r="AB31" s="2"/>
    </row>
    <row r="32" spans="1:28" ht="15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26</v>
      </c>
      <c r="O32" s="33" t="s">
        <v>62</v>
      </c>
      <c r="P32" s="34" t="s">
        <v>69</v>
      </c>
      <c r="Q32" s="45"/>
      <c r="R32" s="33" t="s">
        <v>71</v>
      </c>
      <c r="S32" s="34" t="s">
        <v>75</v>
      </c>
      <c r="T32" s="46"/>
      <c r="U32" s="47"/>
      <c r="V32" s="41">
        <v>49300</v>
      </c>
      <c r="W32" s="42"/>
      <c r="X32" s="43"/>
      <c r="Y32" s="44"/>
      <c r="Z32" s="4"/>
      <c r="AA32" s="4"/>
      <c r="AB32" s="2"/>
    </row>
    <row r="33" spans="1:28" ht="56.2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0" t="s">
        <v>113</v>
      </c>
      <c r="O33" s="33" t="s">
        <v>62</v>
      </c>
      <c r="P33" s="34" t="s">
        <v>69</v>
      </c>
      <c r="Q33" s="45"/>
      <c r="R33" s="33" t="s">
        <v>112</v>
      </c>
      <c r="S33" s="34"/>
      <c r="T33" s="46"/>
      <c r="U33" s="47"/>
      <c r="V33" s="41">
        <v>8771.9</v>
      </c>
      <c r="W33" s="42"/>
      <c r="X33" s="43"/>
      <c r="Y33" s="44"/>
      <c r="Z33" s="4"/>
      <c r="AA33" s="4"/>
      <c r="AB33" s="2"/>
    </row>
    <row r="34" spans="1:28" ht="52.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18</v>
      </c>
      <c r="O34" s="33" t="s">
        <v>62</v>
      </c>
      <c r="P34" s="34" t="s">
        <v>69</v>
      </c>
      <c r="Q34" s="45"/>
      <c r="R34" s="33" t="s">
        <v>112</v>
      </c>
      <c r="S34" s="34" t="s">
        <v>67</v>
      </c>
      <c r="T34" s="46"/>
      <c r="U34" s="47"/>
      <c r="V34" s="41">
        <v>8771.9</v>
      </c>
      <c r="W34" s="42"/>
      <c r="X34" s="43"/>
      <c r="Y34" s="44"/>
      <c r="Z34" s="4"/>
      <c r="AA34" s="4"/>
      <c r="AB34" s="2"/>
    </row>
    <row r="35" spans="1:28" ht="31.5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19</v>
      </c>
      <c r="O35" s="33" t="s">
        <v>62</v>
      </c>
      <c r="P35" s="34" t="s">
        <v>69</v>
      </c>
      <c r="Q35" s="45"/>
      <c r="R35" s="33" t="s">
        <v>112</v>
      </c>
      <c r="S35" s="34" t="s">
        <v>68</v>
      </c>
      <c r="T35" s="46"/>
      <c r="U35" s="47"/>
      <c r="V35" s="41">
        <v>8771.9</v>
      </c>
      <c r="W35" s="42"/>
      <c r="X35" s="43"/>
      <c r="Y35" s="44"/>
      <c r="Z35" s="4"/>
      <c r="AA35" s="4"/>
      <c r="AB35" s="2"/>
    </row>
    <row r="36" spans="1:28" ht="36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27</v>
      </c>
      <c r="O36" s="33" t="s">
        <v>62</v>
      </c>
      <c r="P36" s="34" t="s">
        <v>69</v>
      </c>
      <c r="Q36" s="45"/>
      <c r="R36" s="33" t="s">
        <v>76</v>
      </c>
      <c r="S36" s="34"/>
      <c r="T36" s="46"/>
      <c r="U36" s="47"/>
      <c r="V36" s="41">
        <v>39000</v>
      </c>
      <c r="W36" s="42"/>
      <c r="X36" s="43"/>
      <c r="Y36" s="44"/>
      <c r="Z36" s="4"/>
      <c r="AA36" s="4"/>
      <c r="AB36" s="2"/>
    </row>
    <row r="37" spans="1:28" ht="1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28</v>
      </c>
      <c r="O37" s="33" t="s">
        <v>62</v>
      </c>
      <c r="P37" s="34" t="s">
        <v>69</v>
      </c>
      <c r="Q37" s="45"/>
      <c r="R37" s="33" t="s">
        <v>76</v>
      </c>
      <c r="S37" s="34" t="s">
        <v>77</v>
      </c>
      <c r="T37" s="46"/>
      <c r="U37" s="47"/>
      <c r="V37" s="41">
        <v>39000</v>
      </c>
      <c r="W37" s="42"/>
      <c r="X37" s="43"/>
      <c r="Y37" s="44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29</v>
      </c>
      <c r="O38" s="33" t="s">
        <v>62</v>
      </c>
      <c r="P38" s="34" t="s">
        <v>69</v>
      </c>
      <c r="Q38" s="45"/>
      <c r="R38" s="33" t="s">
        <v>76</v>
      </c>
      <c r="S38" s="34" t="s">
        <v>78</v>
      </c>
      <c r="T38" s="46"/>
      <c r="U38" s="47"/>
      <c r="V38" s="41">
        <v>39000</v>
      </c>
      <c r="W38" s="42"/>
      <c r="X38" s="43"/>
      <c r="Y38" s="44"/>
      <c r="Z38" s="4"/>
      <c r="AA38" s="4"/>
      <c r="AB38" s="2"/>
    </row>
    <row r="39" spans="1:28" ht="42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8" t="s">
        <v>30</v>
      </c>
      <c r="O39" s="31" t="s">
        <v>62</v>
      </c>
      <c r="P39" s="32" t="s">
        <v>79</v>
      </c>
      <c r="Q39" s="30"/>
      <c r="R39" s="28"/>
      <c r="S39" s="29"/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28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16</v>
      </c>
      <c r="O40" s="33" t="s">
        <v>62</v>
      </c>
      <c r="P40" s="34" t="s">
        <v>79</v>
      </c>
      <c r="Q40" s="45"/>
      <c r="R40" s="33" t="s">
        <v>65</v>
      </c>
      <c r="S40" s="34"/>
      <c r="T40" s="46"/>
      <c r="U40" s="47"/>
      <c r="V40" s="41">
        <v>20000</v>
      </c>
      <c r="W40" s="42"/>
      <c r="X40" s="43"/>
      <c r="Y40" s="44"/>
      <c r="Z40" s="4"/>
      <c r="AA40" s="4"/>
      <c r="AB40" s="2"/>
    </row>
    <row r="41" spans="1:28" ht="34.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31</v>
      </c>
      <c r="O41" s="33" t="s">
        <v>62</v>
      </c>
      <c r="P41" s="34" t="s">
        <v>79</v>
      </c>
      <c r="Q41" s="45"/>
      <c r="R41" s="33" t="s">
        <v>80</v>
      </c>
      <c r="S41" s="34"/>
      <c r="T41" s="46"/>
      <c r="U41" s="47"/>
      <c r="V41" s="41">
        <v>20000</v>
      </c>
      <c r="W41" s="42"/>
      <c r="X41" s="43"/>
      <c r="Y41" s="44"/>
      <c r="Z41" s="4"/>
      <c r="AA41" s="4"/>
      <c r="AB41" s="2"/>
    </row>
    <row r="42" spans="1:28" ht="15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28</v>
      </c>
      <c r="O42" s="33" t="s">
        <v>62</v>
      </c>
      <c r="P42" s="34" t="s">
        <v>79</v>
      </c>
      <c r="Q42" s="45"/>
      <c r="R42" s="33" t="s">
        <v>80</v>
      </c>
      <c r="S42" s="34" t="s">
        <v>77</v>
      </c>
      <c r="T42" s="46"/>
      <c r="U42" s="47"/>
      <c r="V42" s="41">
        <v>20000</v>
      </c>
      <c r="W42" s="42"/>
      <c r="X42" s="43"/>
      <c r="Y42" s="44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29</v>
      </c>
      <c r="O43" s="33" t="s">
        <v>62</v>
      </c>
      <c r="P43" s="34" t="s">
        <v>79</v>
      </c>
      <c r="Q43" s="45"/>
      <c r="R43" s="33" t="s">
        <v>80</v>
      </c>
      <c r="S43" s="34" t="s">
        <v>78</v>
      </c>
      <c r="T43" s="46"/>
      <c r="U43" s="47"/>
      <c r="V43" s="41">
        <v>20000</v>
      </c>
      <c r="W43" s="42"/>
      <c r="X43" s="43"/>
      <c r="Y43" s="44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8" t="s">
        <v>32</v>
      </c>
      <c r="O44" s="31" t="s">
        <v>62</v>
      </c>
      <c r="P44" s="32" t="s">
        <v>81</v>
      </c>
      <c r="Q44" s="30"/>
      <c r="R44" s="28"/>
      <c r="S44" s="29"/>
      <c r="T44" s="9"/>
      <c r="U44" s="8"/>
      <c r="V44" s="36">
        <v>233500</v>
      </c>
      <c r="W44" s="37"/>
      <c r="X44" s="38"/>
      <c r="Y44" s="39"/>
      <c r="Z44" s="4"/>
      <c r="AA44" s="4"/>
      <c r="AB44" s="2"/>
    </row>
    <row r="45" spans="1:28" ht="23.2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16</v>
      </c>
      <c r="O45" s="33" t="s">
        <v>62</v>
      </c>
      <c r="P45" s="34" t="s">
        <v>81</v>
      </c>
      <c r="Q45" s="45"/>
      <c r="R45" s="33" t="s">
        <v>65</v>
      </c>
      <c r="S45" s="34"/>
      <c r="T45" s="46"/>
      <c r="U45" s="47"/>
      <c r="V45" s="41">
        <v>233500</v>
      </c>
      <c r="W45" s="37"/>
      <c r="X45" s="38"/>
      <c r="Y45" s="39"/>
      <c r="Z45" s="4"/>
      <c r="AA45" s="4"/>
      <c r="AB45" s="2"/>
    </row>
    <row r="46" spans="1:28" ht="26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33</v>
      </c>
      <c r="O46" s="33" t="s">
        <v>62</v>
      </c>
      <c r="P46" s="34" t="s">
        <v>81</v>
      </c>
      <c r="Q46" s="45"/>
      <c r="R46" s="33" t="s">
        <v>82</v>
      </c>
      <c r="S46" s="34"/>
      <c r="T46" s="46"/>
      <c r="U46" s="47"/>
      <c r="V46" s="41">
        <v>233500</v>
      </c>
      <c r="W46" s="37"/>
      <c r="X46" s="38"/>
      <c r="Y46" s="39"/>
      <c r="Z46" s="4"/>
      <c r="AA46" s="4"/>
      <c r="AB46" s="2"/>
    </row>
    <row r="47" spans="1:28" ht="27.7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23</v>
      </c>
      <c r="O47" s="33" t="s">
        <v>62</v>
      </c>
      <c r="P47" s="34" t="s">
        <v>81</v>
      </c>
      <c r="Q47" s="45"/>
      <c r="R47" s="33" t="s">
        <v>82</v>
      </c>
      <c r="S47" s="34" t="s">
        <v>72</v>
      </c>
      <c r="T47" s="46"/>
      <c r="U47" s="47"/>
      <c r="V47" s="41">
        <v>233500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24</v>
      </c>
      <c r="O48" s="33" t="s">
        <v>62</v>
      </c>
      <c r="P48" s="34" t="s">
        <v>81</v>
      </c>
      <c r="Q48" s="45"/>
      <c r="R48" s="33" t="s">
        <v>82</v>
      </c>
      <c r="S48" s="34" t="s">
        <v>73</v>
      </c>
      <c r="T48" s="46"/>
      <c r="U48" s="47"/>
      <c r="V48" s="41">
        <v>233500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6" t="s">
        <v>34</v>
      </c>
      <c r="O49" s="31" t="s">
        <v>63</v>
      </c>
      <c r="P49" s="29"/>
      <c r="Q49" s="30"/>
      <c r="R49" s="28"/>
      <c r="S49" s="29"/>
      <c r="T49" s="9"/>
      <c r="U49" s="8"/>
      <c r="V49" s="36">
        <v>168098</v>
      </c>
      <c r="W49" s="37"/>
      <c r="X49" s="38">
        <v>183648</v>
      </c>
      <c r="Y49" s="39">
        <v>201160</v>
      </c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8" t="s">
        <v>35</v>
      </c>
      <c r="O50" s="31" t="s">
        <v>63</v>
      </c>
      <c r="P50" s="32" t="s">
        <v>83</v>
      </c>
      <c r="Q50" s="30"/>
      <c r="R50" s="28"/>
      <c r="S50" s="29"/>
      <c r="T50" s="9"/>
      <c r="U50" s="8"/>
      <c r="V50" s="36">
        <v>168098</v>
      </c>
      <c r="W50" s="37"/>
      <c r="X50" s="38">
        <v>183648</v>
      </c>
      <c r="Y50" s="39">
        <v>201160</v>
      </c>
      <c r="Z50" s="4"/>
      <c r="AA50" s="4"/>
      <c r="AB50" s="2"/>
    </row>
    <row r="51" spans="1:28" ht="30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16</v>
      </c>
      <c r="O51" s="33" t="s">
        <v>63</v>
      </c>
      <c r="P51" s="34" t="s">
        <v>83</v>
      </c>
      <c r="Q51" s="45"/>
      <c r="R51" s="33" t="s">
        <v>65</v>
      </c>
      <c r="S51" s="34"/>
      <c r="T51" s="46"/>
      <c r="U51" s="47"/>
      <c r="V51" s="41">
        <v>168098</v>
      </c>
      <c r="W51" s="42"/>
      <c r="X51" s="43">
        <v>183648</v>
      </c>
      <c r="Y51" s="44">
        <v>201160</v>
      </c>
      <c r="Z51" s="4"/>
      <c r="AA51" s="4"/>
      <c r="AB51" s="2"/>
    </row>
    <row r="52" spans="1:28" ht="48.7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36</v>
      </c>
      <c r="O52" s="33" t="s">
        <v>63</v>
      </c>
      <c r="P52" s="34" t="s">
        <v>83</v>
      </c>
      <c r="Q52" s="45"/>
      <c r="R52" s="33" t="s">
        <v>84</v>
      </c>
      <c r="S52" s="34"/>
      <c r="T52" s="46"/>
      <c r="U52" s="47"/>
      <c r="V52" s="41">
        <v>168098</v>
      </c>
      <c r="W52" s="42"/>
      <c r="X52" s="43">
        <v>183648</v>
      </c>
      <c r="Y52" s="44">
        <v>201160</v>
      </c>
      <c r="Z52" s="4"/>
      <c r="AA52" s="4"/>
      <c r="AB52" s="2"/>
    </row>
    <row r="53" spans="1:28" ht="57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18</v>
      </c>
      <c r="O53" s="33" t="s">
        <v>63</v>
      </c>
      <c r="P53" s="34" t="s">
        <v>83</v>
      </c>
      <c r="Q53" s="45"/>
      <c r="R53" s="33" t="s">
        <v>84</v>
      </c>
      <c r="S53" s="34" t="s">
        <v>67</v>
      </c>
      <c r="T53" s="46"/>
      <c r="U53" s="47"/>
      <c r="V53" s="41">
        <v>153498</v>
      </c>
      <c r="W53" s="42"/>
      <c r="X53" s="43">
        <v>168288</v>
      </c>
      <c r="Y53" s="44">
        <v>185664</v>
      </c>
      <c r="Z53" s="4"/>
      <c r="AA53" s="4"/>
      <c r="AB53" s="2"/>
    </row>
    <row r="54" spans="1:28" ht="30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19</v>
      </c>
      <c r="O54" s="33" t="s">
        <v>63</v>
      </c>
      <c r="P54" s="34" t="s">
        <v>83</v>
      </c>
      <c r="Q54" s="45"/>
      <c r="R54" s="33" t="s">
        <v>84</v>
      </c>
      <c r="S54" s="34" t="s">
        <v>68</v>
      </c>
      <c r="T54" s="46"/>
      <c r="U54" s="47"/>
      <c r="V54" s="41">
        <v>153498</v>
      </c>
      <c r="W54" s="42"/>
      <c r="X54" s="43">
        <v>168288</v>
      </c>
      <c r="Y54" s="44">
        <v>185664</v>
      </c>
      <c r="Z54" s="4"/>
      <c r="AA54" s="4"/>
      <c r="AB54" s="2"/>
    </row>
    <row r="55" spans="1:28" ht="24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23</v>
      </c>
      <c r="O55" s="33" t="s">
        <v>63</v>
      </c>
      <c r="P55" s="34" t="s">
        <v>83</v>
      </c>
      <c r="Q55" s="45"/>
      <c r="R55" s="33" t="s">
        <v>84</v>
      </c>
      <c r="S55" s="34" t="s">
        <v>72</v>
      </c>
      <c r="T55" s="46"/>
      <c r="U55" s="47"/>
      <c r="V55" s="41">
        <v>14600</v>
      </c>
      <c r="W55" s="42"/>
      <c r="X55" s="43">
        <v>15360</v>
      </c>
      <c r="Y55" s="44">
        <v>15496</v>
      </c>
      <c r="Z55" s="4"/>
      <c r="AA55" s="4"/>
      <c r="AB55" s="2"/>
    </row>
    <row r="56" spans="1:28" ht="27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24</v>
      </c>
      <c r="O56" s="33" t="s">
        <v>63</v>
      </c>
      <c r="P56" s="34" t="s">
        <v>83</v>
      </c>
      <c r="Q56" s="45"/>
      <c r="R56" s="33" t="s">
        <v>84</v>
      </c>
      <c r="S56" s="34" t="s">
        <v>73</v>
      </c>
      <c r="T56" s="46"/>
      <c r="U56" s="47"/>
      <c r="V56" s="41">
        <v>14600</v>
      </c>
      <c r="W56" s="42"/>
      <c r="X56" s="43">
        <v>15360</v>
      </c>
      <c r="Y56" s="44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8" t="s">
        <v>37</v>
      </c>
      <c r="O57" s="31" t="s">
        <v>83</v>
      </c>
      <c r="P57" s="29"/>
      <c r="Q57" s="30"/>
      <c r="R57" s="28"/>
      <c r="S57" s="29"/>
      <c r="T57" s="9"/>
      <c r="U57" s="8"/>
      <c r="V57" s="36">
        <f>V58</f>
        <v>492271</v>
      </c>
      <c r="W57" s="37"/>
      <c r="X57" s="38"/>
      <c r="Y57" s="39"/>
      <c r="Z57" s="4"/>
      <c r="AA57" s="4"/>
      <c r="AB57" s="2"/>
    </row>
    <row r="58" spans="1:28" ht="38.2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8" t="s">
        <v>38</v>
      </c>
      <c r="O58" s="31" t="s">
        <v>83</v>
      </c>
      <c r="P58" s="32" t="s">
        <v>64</v>
      </c>
      <c r="Q58" s="30"/>
      <c r="R58" s="28"/>
      <c r="S58" s="29"/>
      <c r="T58" s="9"/>
      <c r="U58" s="8"/>
      <c r="V58" s="36">
        <f>V59</f>
        <v>492271</v>
      </c>
      <c r="W58" s="37"/>
      <c r="X58" s="38"/>
      <c r="Y58" s="39"/>
      <c r="Z58" s="4"/>
      <c r="AA58" s="4"/>
      <c r="AB58" s="2"/>
    </row>
    <row r="59" spans="1:28" ht="2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16</v>
      </c>
      <c r="O59" s="33" t="s">
        <v>83</v>
      </c>
      <c r="P59" s="34" t="s">
        <v>64</v>
      </c>
      <c r="Q59" s="45"/>
      <c r="R59" s="33" t="s">
        <v>65</v>
      </c>
      <c r="S59" s="34"/>
      <c r="T59" s="46"/>
      <c r="U59" s="47"/>
      <c r="V59" s="41">
        <f>V63+V66+V60</f>
        <v>492271</v>
      </c>
      <c r="W59" s="42"/>
      <c r="X59" s="43"/>
      <c r="Y59" s="39"/>
      <c r="Z59" s="4"/>
      <c r="AA59" s="4"/>
      <c r="AB59" s="2"/>
    </row>
    <row r="60" spans="1:28" ht="27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126</v>
      </c>
      <c r="O60" s="33" t="s">
        <v>83</v>
      </c>
      <c r="P60" s="34" t="s">
        <v>64</v>
      </c>
      <c r="Q60" s="45"/>
      <c r="R60" s="33" t="s">
        <v>127</v>
      </c>
      <c r="S60" s="34"/>
      <c r="T60" s="46"/>
      <c r="U60" s="47"/>
      <c r="V60" s="41">
        <v>90000</v>
      </c>
      <c r="W60" s="42"/>
      <c r="X60" s="43"/>
      <c r="Y60" s="39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23</v>
      </c>
      <c r="O61" s="33" t="s">
        <v>83</v>
      </c>
      <c r="P61" s="34" t="s">
        <v>64</v>
      </c>
      <c r="Q61" s="45"/>
      <c r="R61" s="33" t="s">
        <v>85</v>
      </c>
      <c r="S61" s="34" t="s">
        <v>72</v>
      </c>
      <c r="T61" s="46"/>
      <c r="U61" s="47"/>
      <c r="V61" s="41">
        <v>90000</v>
      </c>
      <c r="W61" s="42"/>
      <c r="X61" s="43"/>
      <c r="Y61" s="39"/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24</v>
      </c>
      <c r="O62" s="33" t="s">
        <v>83</v>
      </c>
      <c r="P62" s="34" t="s">
        <v>64</v>
      </c>
      <c r="Q62" s="45"/>
      <c r="R62" s="33" t="s">
        <v>85</v>
      </c>
      <c r="S62" s="34" t="s">
        <v>73</v>
      </c>
      <c r="T62" s="46"/>
      <c r="U62" s="47"/>
      <c r="V62" s="41">
        <v>90000</v>
      </c>
      <c r="W62" s="42"/>
      <c r="X62" s="43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39</v>
      </c>
      <c r="O63" s="33" t="s">
        <v>83</v>
      </c>
      <c r="P63" s="34" t="s">
        <v>64</v>
      </c>
      <c r="Q63" s="45"/>
      <c r="R63" s="33" t="s">
        <v>85</v>
      </c>
      <c r="S63" s="34"/>
      <c r="T63" s="46"/>
      <c r="U63" s="47"/>
      <c r="V63" s="41">
        <v>216000</v>
      </c>
      <c r="W63" s="42"/>
      <c r="X63" s="43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23</v>
      </c>
      <c r="O64" s="33" t="s">
        <v>83</v>
      </c>
      <c r="P64" s="34" t="s">
        <v>64</v>
      </c>
      <c r="Q64" s="45"/>
      <c r="R64" s="33" t="s">
        <v>85</v>
      </c>
      <c r="S64" s="34" t="s">
        <v>72</v>
      </c>
      <c r="T64" s="46"/>
      <c r="U64" s="47"/>
      <c r="V64" s="41">
        <v>216000</v>
      </c>
      <c r="W64" s="42"/>
      <c r="X64" s="43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24</v>
      </c>
      <c r="O65" s="33" t="s">
        <v>83</v>
      </c>
      <c r="P65" s="34" t="s">
        <v>64</v>
      </c>
      <c r="Q65" s="45"/>
      <c r="R65" s="33" t="s">
        <v>85</v>
      </c>
      <c r="S65" s="34" t="s">
        <v>73</v>
      </c>
      <c r="T65" s="46"/>
      <c r="U65" s="47"/>
      <c r="V65" s="41">
        <v>216000</v>
      </c>
      <c r="W65" s="42"/>
      <c r="X65" s="43"/>
      <c r="Y65" s="39"/>
      <c r="Z65" s="4"/>
      <c r="AA65" s="4"/>
      <c r="AB65" s="2"/>
    </row>
    <row r="66" spans="1:28" ht="42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40</v>
      </c>
      <c r="O66" s="33" t="s">
        <v>83</v>
      </c>
      <c r="P66" s="34" t="s">
        <v>64</v>
      </c>
      <c r="Q66" s="45"/>
      <c r="R66" s="33" t="s">
        <v>86</v>
      </c>
      <c r="S66" s="34"/>
      <c r="T66" s="46"/>
      <c r="U66" s="47"/>
      <c r="V66" s="41">
        <v>186271</v>
      </c>
      <c r="W66" s="42"/>
      <c r="X66" s="43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28</v>
      </c>
      <c r="O67" s="33" t="s">
        <v>83</v>
      </c>
      <c r="P67" s="34" t="s">
        <v>64</v>
      </c>
      <c r="Q67" s="45"/>
      <c r="R67" s="33" t="s">
        <v>86</v>
      </c>
      <c r="S67" s="34" t="s">
        <v>77</v>
      </c>
      <c r="T67" s="46"/>
      <c r="U67" s="47"/>
      <c r="V67" s="41">
        <v>186271</v>
      </c>
      <c r="W67" s="42"/>
      <c r="X67" s="43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29</v>
      </c>
      <c r="O68" s="33" t="s">
        <v>83</v>
      </c>
      <c r="P68" s="34" t="s">
        <v>64</v>
      </c>
      <c r="Q68" s="45"/>
      <c r="R68" s="33" t="s">
        <v>86</v>
      </c>
      <c r="S68" s="34" t="s">
        <v>78</v>
      </c>
      <c r="T68" s="46"/>
      <c r="U68" s="47"/>
      <c r="V68" s="41">
        <v>186271</v>
      </c>
      <c r="W68" s="42"/>
      <c r="X68" s="43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9" t="s">
        <v>41</v>
      </c>
      <c r="O69" s="31" t="s">
        <v>69</v>
      </c>
      <c r="P69" s="29"/>
      <c r="Q69" s="30"/>
      <c r="R69" s="28"/>
      <c r="S69" s="29"/>
      <c r="T69" s="9"/>
      <c r="U69" s="8"/>
      <c r="V69" s="58">
        <f>V70</f>
        <v>1976148.5899999999</v>
      </c>
      <c r="W69" s="36" t="e">
        <f>W70+#REF!</f>
        <v>#REF!</v>
      </c>
      <c r="X69" s="36">
        <f>X70</f>
        <v>978280</v>
      </c>
      <c r="Y69" s="36">
        <f>Y70</f>
        <v>985930</v>
      </c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9" t="s">
        <v>42</v>
      </c>
      <c r="O70" s="31" t="s">
        <v>69</v>
      </c>
      <c r="P70" s="32" t="s">
        <v>87</v>
      </c>
      <c r="Q70" s="30"/>
      <c r="R70" s="28"/>
      <c r="S70" s="29"/>
      <c r="T70" s="9"/>
      <c r="U70" s="8"/>
      <c r="V70" s="36">
        <f>V71+V75</f>
        <v>1976148.5899999999</v>
      </c>
      <c r="W70" s="36">
        <f t="shared" ref="W70:X70" si="4">W71+W75</f>
        <v>0</v>
      </c>
      <c r="X70" s="36">
        <f t="shared" si="4"/>
        <v>978280</v>
      </c>
      <c r="Y70" s="36">
        <f t="shared" ref="Y70" si="5">Y71+Y75</f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7" t="s">
        <v>89</v>
      </c>
      <c r="O71" s="33" t="s">
        <v>69</v>
      </c>
      <c r="P71" s="34" t="s">
        <v>87</v>
      </c>
      <c r="Q71" s="45"/>
      <c r="R71" s="33" t="s">
        <v>88</v>
      </c>
      <c r="S71" s="34"/>
      <c r="T71" s="46"/>
      <c r="U71" s="47"/>
      <c r="V71" s="41">
        <v>1340230</v>
      </c>
      <c r="W71" s="42"/>
      <c r="X71" s="43">
        <v>871500</v>
      </c>
      <c r="Y71" s="44"/>
      <c r="Z71" s="4"/>
      <c r="AA71" s="4"/>
      <c r="AB71" s="2"/>
    </row>
    <row r="72" spans="1:28" ht="54.75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91</v>
      </c>
      <c r="O72" s="33" t="s">
        <v>69</v>
      </c>
      <c r="P72" s="34" t="s">
        <v>87</v>
      </c>
      <c r="Q72" s="45"/>
      <c r="R72" s="33" t="s">
        <v>90</v>
      </c>
      <c r="S72" s="34"/>
      <c r="T72" s="46"/>
      <c r="U72" s="47"/>
      <c r="V72" s="41">
        <v>1340230</v>
      </c>
      <c r="W72" s="42"/>
      <c r="X72" s="43">
        <v>871500</v>
      </c>
      <c r="Y72" s="44"/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23</v>
      </c>
      <c r="O73" s="33" t="s">
        <v>69</v>
      </c>
      <c r="P73" s="34" t="s">
        <v>87</v>
      </c>
      <c r="Q73" s="45"/>
      <c r="R73" s="33" t="s">
        <v>90</v>
      </c>
      <c r="S73" s="34" t="s">
        <v>72</v>
      </c>
      <c r="T73" s="46"/>
      <c r="U73" s="47"/>
      <c r="V73" s="41">
        <v>1340230</v>
      </c>
      <c r="W73" s="42"/>
      <c r="X73" s="43">
        <v>871500</v>
      </c>
      <c r="Y73" s="44"/>
      <c r="Z73" s="4"/>
      <c r="AA73" s="4"/>
      <c r="AB73" s="2"/>
    </row>
    <row r="74" spans="1:28" ht="24.75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24</v>
      </c>
      <c r="O74" s="33" t="s">
        <v>69</v>
      </c>
      <c r="P74" s="34" t="s">
        <v>87</v>
      </c>
      <c r="Q74" s="45"/>
      <c r="R74" s="33" t="s">
        <v>90</v>
      </c>
      <c r="S74" s="34" t="s">
        <v>73</v>
      </c>
      <c r="T74" s="46"/>
      <c r="U74" s="47"/>
      <c r="V74" s="41">
        <v>1340230</v>
      </c>
      <c r="W74" s="42"/>
      <c r="X74" s="43">
        <v>871500</v>
      </c>
      <c r="Y74" s="44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16</v>
      </c>
      <c r="O75" s="33" t="s">
        <v>69</v>
      </c>
      <c r="P75" s="34" t="s">
        <v>87</v>
      </c>
      <c r="Q75" s="45"/>
      <c r="R75" s="33" t="s">
        <v>65</v>
      </c>
      <c r="S75" s="34"/>
      <c r="T75" s="46"/>
      <c r="U75" s="47"/>
      <c r="V75" s="41">
        <v>635918.59</v>
      </c>
      <c r="W75" s="42"/>
      <c r="X75" s="43">
        <v>106780</v>
      </c>
      <c r="Y75" s="44">
        <v>985930</v>
      </c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92</v>
      </c>
      <c r="O76" s="33" t="s">
        <v>69</v>
      </c>
      <c r="P76" s="34" t="s">
        <v>87</v>
      </c>
      <c r="Q76" s="45"/>
      <c r="R76" s="33" t="s">
        <v>93</v>
      </c>
      <c r="S76" s="34"/>
      <c r="T76" s="46"/>
      <c r="U76" s="47"/>
      <c r="V76" s="41">
        <v>635918.59</v>
      </c>
      <c r="W76" s="42"/>
      <c r="X76" s="43">
        <v>106780</v>
      </c>
      <c r="Y76" s="44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23</v>
      </c>
      <c r="O77" s="33" t="s">
        <v>69</v>
      </c>
      <c r="P77" s="34" t="s">
        <v>87</v>
      </c>
      <c r="Q77" s="45"/>
      <c r="R77" s="33" t="s">
        <v>93</v>
      </c>
      <c r="S77" s="34" t="s">
        <v>72</v>
      </c>
      <c r="T77" s="46"/>
      <c r="U77" s="47"/>
      <c r="V77" s="41">
        <v>635918.59</v>
      </c>
      <c r="W77" s="42"/>
      <c r="X77" s="43">
        <v>106780</v>
      </c>
      <c r="Y77" s="44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24</v>
      </c>
      <c r="O78" s="33" t="s">
        <v>69</v>
      </c>
      <c r="P78" s="34" t="s">
        <v>87</v>
      </c>
      <c r="Q78" s="45"/>
      <c r="R78" s="33" t="s">
        <v>93</v>
      </c>
      <c r="S78" s="34" t="s">
        <v>73</v>
      </c>
      <c r="T78" s="46"/>
      <c r="U78" s="47"/>
      <c r="V78" s="41">
        <v>635918.59</v>
      </c>
      <c r="W78" s="42"/>
      <c r="X78" s="43">
        <v>106780</v>
      </c>
      <c r="Y78" s="44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9" t="s">
        <v>43</v>
      </c>
      <c r="O79" s="28" t="s">
        <v>94</v>
      </c>
      <c r="P79" s="29"/>
      <c r="Q79" s="30"/>
      <c r="R79" s="28"/>
      <c r="S79" s="29"/>
      <c r="T79" s="9"/>
      <c r="U79" s="8"/>
      <c r="V79" s="36">
        <f>V80+V85</f>
        <v>3565532.58</v>
      </c>
      <c r="W79" s="36">
        <f t="shared" ref="W79:X79" si="6">W80+W85</f>
        <v>0</v>
      </c>
      <c r="X79" s="36">
        <f t="shared" si="6"/>
        <v>579225</v>
      </c>
      <c r="Y79" s="39"/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9" t="s">
        <v>44</v>
      </c>
      <c r="O80" s="28" t="s">
        <v>94</v>
      </c>
      <c r="P80" s="29" t="s">
        <v>62</v>
      </c>
      <c r="Q80" s="30"/>
      <c r="R80" s="28"/>
      <c r="S80" s="29"/>
      <c r="T80" s="9"/>
      <c r="U80" s="8"/>
      <c r="V80" s="36">
        <v>12347.76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16</v>
      </c>
      <c r="O81" s="33" t="s">
        <v>94</v>
      </c>
      <c r="P81" s="34" t="s">
        <v>62</v>
      </c>
      <c r="Q81" s="45"/>
      <c r="R81" s="33" t="s">
        <v>65</v>
      </c>
      <c r="S81" s="34"/>
      <c r="T81" s="46"/>
      <c r="U81" s="47"/>
      <c r="V81" s="41">
        <v>12347.76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45</v>
      </c>
      <c r="O82" s="33" t="s">
        <v>94</v>
      </c>
      <c r="P82" s="34" t="s">
        <v>62</v>
      </c>
      <c r="Q82" s="45"/>
      <c r="R82" s="33" t="s">
        <v>95</v>
      </c>
      <c r="S82" s="34"/>
      <c r="T82" s="46"/>
      <c r="U82" s="47"/>
      <c r="V82" s="41">
        <v>12347.76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23</v>
      </c>
      <c r="O83" s="33" t="s">
        <v>94</v>
      </c>
      <c r="P83" s="34" t="s">
        <v>62</v>
      </c>
      <c r="Q83" s="45"/>
      <c r="R83" s="33" t="s">
        <v>95</v>
      </c>
      <c r="S83" s="34" t="s">
        <v>72</v>
      </c>
      <c r="T83" s="46"/>
      <c r="U83" s="47"/>
      <c r="V83" s="41">
        <v>12347.76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24</v>
      </c>
      <c r="O84" s="33" t="s">
        <v>94</v>
      </c>
      <c r="P84" s="34" t="s">
        <v>62</v>
      </c>
      <c r="Q84" s="45"/>
      <c r="R84" s="33" t="s">
        <v>95</v>
      </c>
      <c r="S84" s="34" t="s">
        <v>73</v>
      </c>
      <c r="T84" s="46"/>
      <c r="U84" s="47"/>
      <c r="V84" s="41">
        <v>12347.76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8" t="s">
        <v>46</v>
      </c>
      <c r="O85" s="28" t="s">
        <v>94</v>
      </c>
      <c r="P85" s="29" t="s">
        <v>83</v>
      </c>
      <c r="Q85" s="30"/>
      <c r="R85" s="28"/>
      <c r="S85" s="29"/>
      <c r="T85" s="9"/>
      <c r="U85" s="8"/>
      <c r="V85" s="36">
        <f>V86+V101</f>
        <v>3553184.8200000003</v>
      </c>
      <c r="W85" s="36">
        <f t="shared" ref="W85:X85" si="7">W86+W101</f>
        <v>0</v>
      </c>
      <c r="X85" s="36">
        <f t="shared" si="7"/>
        <v>579225</v>
      </c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5" t="s">
        <v>116</v>
      </c>
      <c r="O86" s="33" t="s">
        <v>94</v>
      </c>
      <c r="P86" s="34" t="s">
        <v>83</v>
      </c>
      <c r="Q86" s="45"/>
      <c r="R86" s="33" t="s">
        <v>114</v>
      </c>
      <c r="S86" s="34"/>
      <c r="T86" s="46"/>
      <c r="U86" s="47"/>
      <c r="V86" s="41">
        <f>V87+V91</f>
        <v>2981584.8200000003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5" t="s">
        <v>117</v>
      </c>
      <c r="O87" s="33" t="s">
        <v>94</v>
      </c>
      <c r="P87" s="34" t="s">
        <v>83</v>
      </c>
      <c r="Q87" s="45"/>
      <c r="R87" s="33" t="s">
        <v>118</v>
      </c>
      <c r="S87" s="34"/>
      <c r="T87" s="46"/>
      <c r="U87" s="47"/>
      <c r="V87" s="41">
        <v>207500</v>
      </c>
      <c r="W87" s="37"/>
      <c r="X87" s="38"/>
      <c r="Y87" s="39"/>
      <c r="Z87" s="4"/>
      <c r="AA87" s="4"/>
      <c r="AB87" s="2"/>
    </row>
    <row r="88" spans="1:28" ht="68.2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5" t="s">
        <v>120</v>
      </c>
      <c r="O88" s="33" t="s">
        <v>94</v>
      </c>
      <c r="P88" s="34" t="s">
        <v>83</v>
      </c>
      <c r="Q88" s="45"/>
      <c r="R88" s="33" t="s">
        <v>122</v>
      </c>
      <c r="S88" s="34"/>
      <c r="T88" s="46"/>
      <c r="U88" s="47"/>
      <c r="V88" s="41">
        <v>207500</v>
      </c>
      <c r="W88" s="37"/>
      <c r="X88" s="38"/>
      <c r="Y88" s="39"/>
      <c r="Z88" s="4"/>
      <c r="AA88" s="4"/>
      <c r="AB88" s="2"/>
    </row>
    <row r="89" spans="1:28" ht="31.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5" t="s">
        <v>23</v>
      </c>
      <c r="O89" s="33" t="s">
        <v>94</v>
      </c>
      <c r="P89" s="34" t="s">
        <v>83</v>
      </c>
      <c r="Q89" s="45"/>
      <c r="R89" s="33" t="s">
        <v>122</v>
      </c>
      <c r="S89" s="34" t="s">
        <v>72</v>
      </c>
      <c r="T89" s="46"/>
      <c r="U89" s="47"/>
      <c r="V89" s="41">
        <v>207500</v>
      </c>
      <c r="W89" s="37"/>
      <c r="X89" s="38"/>
      <c r="Y89" s="39"/>
      <c r="Z89" s="4"/>
      <c r="AA89" s="4"/>
      <c r="AB89" s="2"/>
    </row>
    <row r="90" spans="1:28" ht="33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5" t="s">
        <v>24</v>
      </c>
      <c r="O90" s="33" t="s">
        <v>94</v>
      </c>
      <c r="P90" s="34" t="s">
        <v>83</v>
      </c>
      <c r="Q90" s="45"/>
      <c r="R90" s="33" t="s">
        <v>122</v>
      </c>
      <c r="S90" s="34" t="s">
        <v>73</v>
      </c>
      <c r="T90" s="46"/>
      <c r="U90" s="47"/>
      <c r="V90" s="41">
        <v>207500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115</v>
      </c>
      <c r="O91" s="33" t="s">
        <v>94</v>
      </c>
      <c r="P91" s="34" t="s">
        <v>83</v>
      </c>
      <c r="Q91" s="45"/>
      <c r="R91" s="33" t="s">
        <v>119</v>
      </c>
      <c r="S91" s="34"/>
      <c r="T91" s="46"/>
      <c r="U91" s="47"/>
      <c r="V91" s="41">
        <f>V92+V95+V98</f>
        <v>2774084.8200000003</v>
      </c>
      <c r="W91" s="37"/>
      <c r="X91" s="38"/>
      <c r="Y91" s="39"/>
      <c r="Z91" s="4"/>
      <c r="AA91" s="4"/>
      <c r="AB91" s="2"/>
    </row>
    <row r="92" spans="1:28" ht="68.2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121</v>
      </c>
      <c r="O92" s="33" t="s">
        <v>94</v>
      </c>
      <c r="P92" s="34" t="s">
        <v>83</v>
      </c>
      <c r="Q92" s="45"/>
      <c r="R92" s="33" t="s">
        <v>123</v>
      </c>
      <c r="S92" s="34"/>
      <c r="T92" s="46"/>
      <c r="U92" s="47"/>
      <c r="V92" s="41">
        <v>157162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23</v>
      </c>
      <c r="O93" s="33" t="s">
        <v>94</v>
      </c>
      <c r="P93" s="34" t="s">
        <v>83</v>
      </c>
      <c r="Q93" s="45"/>
      <c r="R93" s="33" t="s">
        <v>123</v>
      </c>
      <c r="S93" s="34" t="s">
        <v>72</v>
      </c>
      <c r="T93" s="46"/>
      <c r="U93" s="47"/>
      <c r="V93" s="41">
        <v>157162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24</v>
      </c>
      <c r="O94" s="33" t="s">
        <v>94</v>
      </c>
      <c r="P94" s="34" t="s">
        <v>83</v>
      </c>
      <c r="Q94" s="45"/>
      <c r="R94" s="33" t="s">
        <v>123</v>
      </c>
      <c r="S94" s="34" t="s">
        <v>73</v>
      </c>
      <c r="T94" s="46"/>
      <c r="U94" s="47"/>
      <c r="V94" s="41">
        <v>157162</v>
      </c>
      <c r="W94" s="37"/>
      <c r="X94" s="38"/>
      <c r="Y94" s="39"/>
      <c r="Z94" s="4"/>
      <c r="AA94" s="4"/>
      <c r="AB94" s="2"/>
    </row>
    <row r="95" spans="1:28" ht="24.7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53" t="s">
        <v>128</v>
      </c>
      <c r="O95" s="33" t="s">
        <v>94</v>
      </c>
      <c r="P95" s="34" t="s">
        <v>83</v>
      </c>
      <c r="Q95" s="45"/>
      <c r="R95" s="33" t="s">
        <v>129</v>
      </c>
      <c r="S95" s="34"/>
      <c r="T95" s="46"/>
      <c r="U95" s="47"/>
      <c r="V95" s="41">
        <v>2196830.9700000002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55" t="s">
        <v>23</v>
      </c>
      <c r="O96" s="52" t="s">
        <v>94</v>
      </c>
      <c r="P96" s="34" t="s">
        <v>83</v>
      </c>
      <c r="Q96" s="45"/>
      <c r="R96" s="33" t="s">
        <v>129</v>
      </c>
      <c r="S96" s="34" t="s">
        <v>72</v>
      </c>
      <c r="T96" s="46"/>
      <c r="U96" s="47"/>
      <c r="V96" s="41">
        <v>2196830.9700000002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55" t="s">
        <v>24</v>
      </c>
      <c r="O97" s="52" t="s">
        <v>94</v>
      </c>
      <c r="P97" s="34" t="s">
        <v>83</v>
      </c>
      <c r="Q97" s="45"/>
      <c r="R97" s="33" t="s">
        <v>129</v>
      </c>
      <c r="S97" s="34" t="s">
        <v>73</v>
      </c>
      <c r="T97" s="46"/>
      <c r="U97" s="47"/>
      <c r="V97" s="41">
        <v>2196830.9700000002</v>
      </c>
      <c r="W97" s="37"/>
      <c r="X97" s="38"/>
      <c r="Y97" s="39"/>
      <c r="Z97" s="4"/>
      <c r="AA97" s="4"/>
      <c r="AB97" s="2"/>
    </row>
    <row r="98" spans="1:28" ht="44.2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55" t="s">
        <v>130</v>
      </c>
      <c r="O98" s="52" t="s">
        <v>94</v>
      </c>
      <c r="P98" s="34" t="s">
        <v>83</v>
      </c>
      <c r="Q98" s="45"/>
      <c r="R98" s="33" t="s">
        <v>131</v>
      </c>
      <c r="S98" s="34"/>
      <c r="T98" s="46"/>
      <c r="U98" s="47"/>
      <c r="V98" s="41">
        <v>420091.85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55" t="s">
        <v>23</v>
      </c>
      <c r="O99" s="52" t="s">
        <v>94</v>
      </c>
      <c r="P99" s="34" t="s">
        <v>83</v>
      </c>
      <c r="Q99" s="45"/>
      <c r="R99" s="50" t="s">
        <v>131</v>
      </c>
      <c r="S99" s="34" t="s">
        <v>72</v>
      </c>
      <c r="T99" s="46"/>
      <c r="U99" s="47"/>
      <c r="V99" s="41">
        <v>420091.85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56" t="s">
        <v>24</v>
      </c>
      <c r="O100" s="52" t="s">
        <v>94</v>
      </c>
      <c r="P100" s="34" t="s">
        <v>83</v>
      </c>
      <c r="Q100" s="45"/>
      <c r="R100" s="50" t="s">
        <v>131</v>
      </c>
      <c r="S100" s="34" t="s">
        <v>73</v>
      </c>
      <c r="T100" s="46"/>
      <c r="U100" s="47"/>
      <c r="V100" s="41">
        <v>420091.85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54" t="s">
        <v>16</v>
      </c>
      <c r="O101" s="33" t="s">
        <v>94</v>
      </c>
      <c r="P101" s="34" t="s">
        <v>83</v>
      </c>
      <c r="Q101" s="45"/>
      <c r="R101" s="33" t="s">
        <v>65</v>
      </c>
      <c r="S101" s="34"/>
      <c r="T101" s="46"/>
      <c r="U101" s="47"/>
      <c r="V101" s="41">
        <f>V102+V105</f>
        <v>571600</v>
      </c>
      <c r="W101" s="37"/>
      <c r="X101" s="43">
        <v>579225</v>
      </c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25" t="s">
        <v>47</v>
      </c>
      <c r="O102" s="33" t="s">
        <v>94</v>
      </c>
      <c r="P102" s="34" t="s">
        <v>83</v>
      </c>
      <c r="Q102" s="45"/>
      <c r="R102" s="33" t="s">
        <v>96</v>
      </c>
      <c r="S102" s="34"/>
      <c r="T102" s="46"/>
      <c r="U102" s="47"/>
      <c r="V102" s="41">
        <v>518400</v>
      </c>
      <c r="W102" s="37"/>
      <c r="X102" s="43">
        <v>579225</v>
      </c>
      <c r="Y102" s="39"/>
      <c r="Z102" s="4"/>
      <c r="AA102" s="4"/>
      <c r="AB102" s="2"/>
    </row>
    <row r="103" spans="1:28" ht="24.7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25" t="s">
        <v>23</v>
      </c>
      <c r="O103" s="33" t="s">
        <v>94</v>
      </c>
      <c r="P103" s="34" t="s">
        <v>83</v>
      </c>
      <c r="Q103" s="45"/>
      <c r="R103" s="33" t="s">
        <v>96</v>
      </c>
      <c r="S103" s="34" t="s">
        <v>72</v>
      </c>
      <c r="T103" s="46"/>
      <c r="U103" s="47"/>
      <c r="V103" s="41">
        <v>518400</v>
      </c>
      <c r="W103" s="37"/>
      <c r="X103" s="43">
        <v>579225</v>
      </c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25" t="s">
        <v>24</v>
      </c>
      <c r="O104" s="33" t="s">
        <v>94</v>
      </c>
      <c r="P104" s="34" t="s">
        <v>83</v>
      </c>
      <c r="Q104" s="45"/>
      <c r="R104" s="33" t="s">
        <v>96</v>
      </c>
      <c r="S104" s="34" t="s">
        <v>73</v>
      </c>
      <c r="T104" s="46"/>
      <c r="U104" s="47"/>
      <c r="V104" s="41">
        <v>518400</v>
      </c>
      <c r="W104" s="37"/>
      <c r="X104" s="43">
        <v>579225</v>
      </c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25" t="s">
        <v>48</v>
      </c>
      <c r="O105" s="33" t="s">
        <v>94</v>
      </c>
      <c r="P105" s="34" t="s">
        <v>83</v>
      </c>
      <c r="Q105" s="45"/>
      <c r="R105" s="33" t="s">
        <v>97</v>
      </c>
      <c r="S105" s="34"/>
      <c r="T105" s="46"/>
      <c r="U105" s="47"/>
      <c r="V105" s="41">
        <f>V106</f>
        <v>53200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25" t="s">
        <v>23</v>
      </c>
      <c r="O106" s="33" t="s">
        <v>94</v>
      </c>
      <c r="P106" s="34" t="s">
        <v>83</v>
      </c>
      <c r="Q106" s="45"/>
      <c r="R106" s="33" t="s">
        <v>97</v>
      </c>
      <c r="S106" s="34" t="s">
        <v>72</v>
      </c>
      <c r="T106" s="46"/>
      <c r="U106" s="47"/>
      <c r="V106" s="41">
        <v>53200</v>
      </c>
      <c r="W106" s="37"/>
      <c r="X106" s="38"/>
      <c r="Y106" s="39"/>
      <c r="Z106" s="4"/>
      <c r="AA106" s="4"/>
      <c r="AB106" s="2"/>
    </row>
    <row r="107" spans="1:28" ht="26.2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24</v>
      </c>
      <c r="O107" s="33" t="s">
        <v>94</v>
      </c>
      <c r="P107" s="34" t="s">
        <v>83</v>
      </c>
      <c r="Q107" s="45"/>
      <c r="R107" s="33" t="s">
        <v>97</v>
      </c>
      <c r="S107" s="34" t="s">
        <v>73</v>
      </c>
      <c r="T107" s="46"/>
      <c r="U107" s="47"/>
      <c r="V107" s="41">
        <v>53200</v>
      </c>
      <c r="W107" s="37"/>
      <c r="X107" s="38"/>
      <c r="Y107" s="39"/>
      <c r="Z107" s="4"/>
      <c r="AA107" s="4"/>
      <c r="AB107" s="2"/>
    </row>
    <row r="108" spans="1:28" ht="26.2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133</v>
      </c>
      <c r="O108" s="28" t="s">
        <v>135</v>
      </c>
      <c r="P108" s="34"/>
      <c r="Q108" s="45"/>
      <c r="R108" s="33"/>
      <c r="S108" s="34"/>
      <c r="T108" s="46"/>
      <c r="U108" s="47"/>
      <c r="V108" s="41">
        <v>6000</v>
      </c>
      <c r="W108" s="57"/>
      <c r="X108" s="38"/>
      <c r="Y108" s="39"/>
      <c r="Z108" s="4"/>
      <c r="AA108" s="4"/>
      <c r="AB108" s="2"/>
    </row>
    <row r="109" spans="1:28" ht="26.2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134</v>
      </c>
      <c r="O109" s="28" t="s">
        <v>135</v>
      </c>
      <c r="P109" s="29" t="s">
        <v>94</v>
      </c>
      <c r="Q109" s="45"/>
      <c r="R109" s="33"/>
      <c r="S109" s="34"/>
      <c r="T109" s="46"/>
      <c r="U109" s="47"/>
      <c r="V109" s="41">
        <v>6000</v>
      </c>
      <c r="W109" s="57"/>
      <c r="X109" s="38"/>
      <c r="Y109" s="39"/>
      <c r="Z109" s="4"/>
      <c r="AA109" s="4"/>
      <c r="AB109" s="2"/>
    </row>
    <row r="110" spans="1:28" ht="26.2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7" t="s">
        <v>16</v>
      </c>
      <c r="O110" s="33" t="s">
        <v>135</v>
      </c>
      <c r="P110" s="34" t="s">
        <v>94</v>
      </c>
      <c r="Q110" s="45"/>
      <c r="R110" s="33" t="s">
        <v>65</v>
      </c>
      <c r="S110" s="34"/>
      <c r="T110" s="46"/>
      <c r="U110" s="47"/>
      <c r="V110" s="41">
        <v>6000</v>
      </c>
      <c r="W110" s="57"/>
      <c r="X110" s="38"/>
      <c r="Y110" s="39"/>
      <c r="Z110" s="4"/>
      <c r="AA110" s="4"/>
      <c r="AB110" s="2"/>
    </row>
    <row r="111" spans="1:28" ht="26.2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7" t="s">
        <v>53</v>
      </c>
      <c r="O111" s="33" t="s">
        <v>135</v>
      </c>
      <c r="P111" s="34" t="s">
        <v>94</v>
      </c>
      <c r="Q111" s="45"/>
      <c r="R111" s="33" t="s">
        <v>101</v>
      </c>
      <c r="S111" s="34"/>
      <c r="T111" s="46"/>
      <c r="U111" s="47"/>
      <c r="V111" s="41">
        <v>6000</v>
      </c>
      <c r="W111" s="57"/>
      <c r="X111" s="38"/>
      <c r="Y111" s="39"/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7" t="s">
        <v>23</v>
      </c>
      <c r="O112" s="33" t="s">
        <v>135</v>
      </c>
      <c r="P112" s="34" t="s">
        <v>94</v>
      </c>
      <c r="Q112" s="45"/>
      <c r="R112" s="33" t="s">
        <v>101</v>
      </c>
      <c r="S112" s="34" t="s">
        <v>72</v>
      </c>
      <c r="T112" s="46"/>
      <c r="U112" s="47"/>
      <c r="V112" s="41">
        <v>6000</v>
      </c>
      <c r="W112" s="57"/>
      <c r="X112" s="38"/>
      <c r="Y112" s="39"/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7" t="s">
        <v>24</v>
      </c>
      <c r="O113" s="33" t="s">
        <v>135</v>
      </c>
      <c r="P113" s="34" t="s">
        <v>94</v>
      </c>
      <c r="Q113" s="45"/>
      <c r="R113" s="33" t="s">
        <v>101</v>
      </c>
      <c r="S113" s="34" t="s">
        <v>73</v>
      </c>
      <c r="T113" s="46"/>
      <c r="U113" s="47"/>
      <c r="V113" s="41">
        <v>6000</v>
      </c>
      <c r="W113" s="57"/>
      <c r="X113" s="38"/>
      <c r="Y113" s="39"/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9" t="s">
        <v>50</v>
      </c>
      <c r="O114" s="28" t="s">
        <v>99</v>
      </c>
      <c r="P114" s="29"/>
      <c r="Q114" s="30"/>
      <c r="R114" s="28"/>
      <c r="S114" s="29"/>
      <c r="T114" s="9"/>
      <c r="U114" s="8"/>
      <c r="V114" s="36">
        <f>V115</f>
        <v>11172929.24</v>
      </c>
      <c r="W114" s="36">
        <f t="shared" ref="W114:X115" si="8">W115</f>
        <v>0</v>
      </c>
      <c r="X114" s="36">
        <f t="shared" si="8"/>
        <v>4000000</v>
      </c>
      <c r="Y114" s="36">
        <f t="shared" ref="Y114:Y115" si="9">Y115</f>
        <v>4000000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9" t="s">
        <v>51</v>
      </c>
      <c r="O115" s="28" t="s">
        <v>99</v>
      </c>
      <c r="P115" s="29" t="s">
        <v>62</v>
      </c>
      <c r="Q115" s="30"/>
      <c r="R115" s="28"/>
      <c r="S115" s="29"/>
      <c r="T115" s="9"/>
      <c r="U115" s="8"/>
      <c r="V115" s="36">
        <f>V116</f>
        <v>11172929.24</v>
      </c>
      <c r="W115" s="36">
        <f t="shared" si="8"/>
        <v>0</v>
      </c>
      <c r="X115" s="36">
        <f t="shared" si="8"/>
        <v>4000000</v>
      </c>
      <c r="Y115" s="36">
        <f t="shared" si="9"/>
        <v>4000000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16</v>
      </c>
      <c r="O116" s="33" t="s">
        <v>99</v>
      </c>
      <c r="P116" s="34" t="s">
        <v>62</v>
      </c>
      <c r="Q116" s="45"/>
      <c r="R116" s="33" t="s">
        <v>65</v>
      </c>
      <c r="S116" s="34"/>
      <c r="T116" s="46"/>
      <c r="U116" s="47"/>
      <c r="V116" s="41">
        <f>V117+V120+V125</f>
        <v>11172929.24</v>
      </c>
      <c r="W116" s="41">
        <f t="shared" ref="W116:X116" si="10">W117+W120</f>
        <v>0</v>
      </c>
      <c r="X116" s="41">
        <f t="shared" si="10"/>
        <v>4000000</v>
      </c>
      <c r="Y116" s="41">
        <f t="shared" ref="Y116" si="11">Y117+Y120</f>
        <v>4000000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52</v>
      </c>
      <c r="O117" s="33" t="s">
        <v>99</v>
      </c>
      <c r="P117" s="34" t="s">
        <v>62</v>
      </c>
      <c r="Q117" s="45"/>
      <c r="R117" s="33" t="s">
        <v>100</v>
      </c>
      <c r="S117" s="34"/>
      <c r="T117" s="46"/>
      <c r="U117" s="47"/>
      <c r="V117" s="41">
        <v>7391634.4299999997</v>
      </c>
      <c r="W117" s="42"/>
      <c r="X117" s="43">
        <v>4000000</v>
      </c>
      <c r="Y117" s="44">
        <v>4000000</v>
      </c>
      <c r="Z117" s="4"/>
      <c r="AA117" s="4"/>
      <c r="AB117" s="2"/>
    </row>
    <row r="118" spans="1:28" ht="55.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18</v>
      </c>
      <c r="O118" s="33" t="s">
        <v>99</v>
      </c>
      <c r="P118" s="34" t="s">
        <v>62</v>
      </c>
      <c r="Q118" s="45"/>
      <c r="R118" s="33" t="s">
        <v>100</v>
      </c>
      <c r="S118" s="34" t="s">
        <v>67</v>
      </c>
      <c r="T118" s="46"/>
      <c r="U118" s="47"/>
      <c r="V118" s="41">
        <v>7391634.4299999997</v>
      </c>
      <c r="W118" s="42"/>
      <c r="X118" s="43">
        <v>4000000</v>
      </c>
      <c r="Y118" s="44"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49</v>
      </c>
      <c r="O119" s="33" t="s">
        <v>99</v>
      </c>
      <c r="P119" s="34" t="s">
        <v>62</v>
      </c>
      <c r="Q119" s="45"/>
      <c r="R119" s="33" t="s">
        <v>100</v>
      </c>
      <c r="S119" s="34" t="s">
        <v>98</v>
      </c>
      <c r="T119" s="46"/>
      <c r="U119" s="47"/>
      <c r="V119" s="41">
        <v>7391634.4299999997</v>
      </c>
      <c r="W119" s="42"/>
      <c r="X119" s="43">
        <v>4000000</v>
      </c>
      <c r="Y119" s="44">
        <v>4000000</v>
      </c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53</v>
      </c>
      <c r="O120" s="33" t="s">
        <v>99</v>
      </c>
      <c r="P120" s="34" t="s">
        <v>62</v>
      </c>
      <c r="Q120" s="45"/>
      <c r="R120" s="33" t="s">
        <v>101</v>
      </c>
      <c r="S120" s="34"/>
      <c r="T120" s="46"/>
      <c r="U120" s="47"/>
      <c r="V120" s="41">
        <v>3462658.51</v>
      </c>
      <c r="W120" s="42"/>
      <c r="X120" s="43"/>
      <c r="Y120" s="44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23</v>
      </c>
      <c r="O121" s="33" t="s">
        <v>99</v>
      </c>
      <c r="P121" s="34" t="s">
        <v>62</v>
      </c>
      <c r="Q121" s="45"/>
      <c r="R121" s="33" t="s">
        <v>101</v>
      </c>
      <c r="S121" s="34" t="s">
        <v>72</v>
      </c>
      <c r="T121" s="46"/>
      <c r="U121" s="47"/>
      <c r="V121" s="41">
        <v>3462458.51</v>
      </c>
      <c r="W121" s="42"/>
      <c r="X121" s="43"/>
      <c r="Y121" s="44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24</v>
      </c>
      <c r="O122" s="33" t="s">
        <v>99</v>
      </c>
      <c r="P122" s="34" t="s">
        <v>62</v>
      </c>
      <c r="Q122" s="45"/>
      <c r="R122" s="33" t="s">
        <v>101</v>
      </c>
      <c r="S122" s="34" t="s">
        <v>73</v>
      </c>
      <c r="T122" s="46"/>
      <c r="U122" s="47"/>
      <c r="V122" s="41">
        <v>3462458.51</v>
      </c>
      <c r="W122" s="42"/>
      <c r="X122" s="43"/>
      <c r="Y122" s="44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25</v>
      </c>
      <c r="O123" s="33" t="s">
        <v>99</v>
      </c>
      <c r="P123" s="34" t="s">
        <v>62</v>
      </c>
      <c r="Q123" s="45"/>
      <c r="R123" s="33" t="s">
        <v>101</v>
      </c>
      <c r="S123" s="34" t="s">
        <v>74</v>
      </c>
      <c r="T123" s="46"/>
      <c r="U123" s="47"/>
      <c r="V123" s="41">
        <v>200</v>
      </c>
      <c r="W123" s="42"/>
      <c r="X123" s="43"/>
      <c r="Y123" s="44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26</v>
      </c>
      <c r="O124" s="33" t="s">
        <v>99</v>
      </c>
      <c r="P124" s="34" t="s">
        <v>62</v>
      </c>
      <c r="Q124" s="45"/>
      <c r="R124" s="33" t="s">
        <v>101</v>
      </c>
      <c r="S124" s="34" t="s">
        <v>75</v>
      </c>
      <c r="T124" s="46"/>
      <c r="U124" s="47"/>
      <c r="V124" s="41">
        <v>200</v>
      </c>
      <c r="W124" s="42"/>
      <c r="X124" s="43"/>
      <c r="Y124" s="44"/>
      <c r="Z124" s="4"/>
      <c r="AA124" s="4"/>
      <c r="AB124" s="2"/>
    </row>
    <row r="125" spans="1:28" ht="55.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113</v>
      </c>
      <c r="O125" s="33" t="s">
        <v>99</v>
      </c>
      <c r="P125" s="34" t="s">
        <v>62</v>
      </c>
      <c r="Q125" s="45"/>
      <c r="R125" s="33" t="s">
        <v>132</v>
      </c>
      <c r="S125" s="34"/>
      <c r="T125" s="46"/>
      <c r="U125" s="47"/>
      <c r="V125" s="41">
        <f>V126+V128</f>
        <v>318636.3</v>
      </c>
      <c r="W125" s="51"/>
      <c r="X125" s="43"/>
      <c r="Y125" s="44"/>
      <c r="Z125" s="4"/>
      <c r="AA125" s="4"/>
      <c r="AB125" s="2"/>
    </row>
    <row r="126" spans="1:28" ht="55.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18</v>
      </c>
      <c r="O126" s="33" t="s">
        <v>99</v>
      </c>
      <c r="P126" s="34" t="s">
        <v>62</v>
      </c>
      <c r="Q126" s="45"/>
      <c r="R126" s="33" t="s">
        <v>132</v>
      </c>
      <c r="S126" s="34" t="s">
        <v>67</v>
      </c>
      <c r="T126" s="46"/>
      <c r="U126" s="47"/>
      <c r="V126" s="41">
        <v>263636.3</v>
      </c>
      <c r="W126" s="51"/>
      <c r="X126" s="43"/>
      <c r="Y126" s="44"/>
      <c r="Z126" s="4"/>
      <c r="AA126" s="4"/>
      <c r="AB126" s="2"/>
    </row>
    <row r="127" spans="1:28" ht="24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7" t="s">
        <v>49</v>
      </c>
      <c r="O127" s="33" t="s">
        <v>99</v>
      </c>
      <c r="P127" s="34" t="s">
        <v>62</v>
      </c>
      <c r="Q127" s="45"/>
      <c r="R127" s="33" t="s">
        <v>132</v>
      </c>
      <c r="S127" s="34" t="s">
        <v>98</v>
      </c>
      <c r="T127" s="46"/>
      <c r="U127" s="47"/>
      <c r="V127" s="41">
        <v>263636.3</v>
      </c>
      <c r="W127" s="51"/>
      <c r="X127" s="43"/>
      <c r="Y127" s="44"/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7" t="s">
        <v>23</v>
      </c>
      <c r="O128" s="33" t="s">
        <v>99</v>
      </c>
      <c r="P128" s="34" t="s">
        <v>62</v>
      </c>
      <c r="Q128" s="45"/>
      <c r="R128" s="33" t="s">
        <v>112</v>
      </c>
      <c r="S128" s="34" t="s">
        <v>72</v>
      </c>
      <c r="T128" s="46"/>
      <c r="U128" s="47"/>
      <c r="V128" s="41">
        <v>55000</v>
      </c>
      <c r="W128" s="51"/>
      <c r="X128" s="43"/>
      <c r="Y128" s="44"/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24</v>
      </c>
      <c r="O129" s="33" t="s">
        <v>99</v>
      </c>
      <c r="P129" s="34" t="s">
        <v>62</v>
      </c>
      <c r="Q129" s="45"/>
      <c r="R129" s="33" t="s">
        <v>112</v>
      </c>
      <c r="S129" s="34" t="s">
        <v>73</v>
      </c>
      <c r="T129" s="46"/>
      <c r="U129" s="47"/>
      <c r="V129" s="41">
        <v>55000</v>
      </c>
      <c r="W129" s="51"/>
      <c r="X129" s="43"/>
      <c r="Y129" s="44"/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9" t="s">
        <v>54</v>
      </c>
      <c r="O130" s="28" t="s">
        <v>64</v>
      </c>
      <c r="P130" s="29"/>
      <c r="Q130" s="30"/>
      <c r="R130" s="28"/>
      <c r="S130" s="29"/>
      <c r="T130" s="9"/>
      <c r="U130" s="8"/>
      <c r="V130" s="36">
        <f>V131</f>
        <v>244046.4</v>
      </c>
      <c r="W130" s="36">
        <f t="shared" ref="W130:X132" si="12">W131</f>
        <v>244046.4</v>
      </c>
      <c r="X130" s="36">
        <f t="shared" si="12"/>
        <v>244046.4</v>
      </c>
      <c r="Y130" s="36">
        <f t="shared" ref="Y130" si="13">Y131</f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9" t="s">
        <v>55</v>
      </c>
      <c r="O131" s="28" t="s">
        <v>64</v>
      </c>
      <c r="P131" s="29" t="s">
        <v>62</v>
      </c>
      <c r="Q131" s="30"/>
      <c r="R131" s="28"/>
      <c r="S131" s="29"/>
      <c r="T131" s="9"/>
      <c r="U131" s="8"/>
      <c r="V131" s="36">
        <f>V132</f>
        <v>244046.4</v>
      </c>
      <c r="W131" s="36">
        <f t="shared" si="12"/>
        <v>244046.4</v>
      </c>
      <c r="X131" s="36">
        <f t="shared" si="12"/>
        <v>244046.4</v>
      </c>
      <c r="Y131" s="36">
        <f t="shared" ref="Y131" si="14">Y132</f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16</v>
      </c>
      <c r="O132" s="33" t="s">
        <v>64</v>
      </c>
      <c r="P132" s="34" t="s">
        <v>62</v>
      </c>
      <c r="Q132" s="30"/>
      <c r="R132" s="33" t="s">
        <v>65</v>
      </c>
      <c r="S132" s="34"/>
      <c r="T132" s="46"/>
      <c r="U132" s="47"/>
      <c r="V132" s="41">
        <f>V133</f>
        <v>244046.4</v>
      </c>
      <c r="W132" s="41">
        <f t="shared" si="12"/>
        <v>244046.4</v>
      </c>
      <c r="X132" s="41">
        <f t="shared" si="12"/>
        <v>244046.4</v>
      </c>
      <c r="Y132" s="41">
        <f t="shared" ref="Y132" si="15">Y133</f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27" t="s">
        <v>56</v>
      </c>
      <c r="O133" s="33" t="s">
        <v>64</v>
      </c>
      <c r="P133" s="34" t="s">
        <v>62</v>
      </c>
      <c r="Q133" s="30"/>
      <c r="R133" s="33" t="s">
        <v>102</v>
      </c>
      <c r="S133" s="34"/>
      <c r="T133" s="46"/>
      <c r="U133" s="47"/>
      <c r="V133" s="41">
        <v>244046.4</v>
      </c>
      <c r="W133" s="41">
        <v>244046.4</v>
      </c>
      <c r="X133" s="41">
        <v>244046.4</v>
      </c>
      <c r="Y133" s="41">
        <v>244046.4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27" t="s">
        <v>57</v>
      </c>
      <c r="O134" s="33" t="s">
        <v>64</v>
      </c>
      <c r="P134" s="34" t="s">
        <v>62</v>
      </c>
      <c r="Q134" s="30"/>
      <c r="R134" s="33" t="s">
        <v>102</v>
      </c>
      <c r="S134" s="34" t="s">
        <v>103</v>
      </c>
      <c r="T134" s="46"/>
      <c r="U134" s="47"/>
      <c r="V134" s="41">
        <v>244046.4</v>
      </c>
      <c r="W134" s="41">
        <v>244046.4</v>
      </c>
      <c r="X134" s="41">
        <v>244046.4</v>
      </c>
      <c r="Y134" s="41">
        <v>244046.4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58</v>
      </c>
      <c r="O135" s="33" t="s">
        <v>64</v>
      </c>
      <c r="P135" s="34" t="s">
        <v>62</v>
      </c>
      <c r="Q135" s="30"/>
      <c r="R135" s="33" t="s">
        <v>102</v>
      </c>
      <c r="S135" s="34" t="s">
        <v>104</v>
      </c>
      <c r="T135" s="46"/>
      <c r="U135" s="47"/>
      <c r="V135" s="41">
        <v>244046.4</v>
      </c>
      <c r="W135" s="41">
        <v>244046.4</v>
      </c>
      <c r="X135" s="41">
        <v>244046.4</v>
      </c>
      <c r="Y135" s="41">
        <v>244046.4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9" t="s">
        <v>59</v>
      </c>
      <c r="O136" s="28" t="s">
        <v>105</v>
      </c>
      <c r="P136" s="29"/>
      <c r="Q136" s="30"/>
      <c r="R136" s="28"/>
      <c r="S136" s="29"/>
      <c r="T136" s="9"/>
      <c r="U136" s="8"/>
      <c r="V136" s="36">
        <f>V137</f>
        <v>0</v>
      </c>
      <c r="W136" s="36">
        <f t="shared" ref="W136:X138" si="16">W137</f>
        <v>0</v>
      </c>
      <c r="X136" s="36">
        <f t="shared" si="16"/>
        <v>232907</v>
      </c>
      <c r="Y136" s="36">
        <f t="shared" ref="Y136:Y138" si="17">Y137</f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9" t="s">
        <v>59</v>
      </c>
      <c r="O137" s="28" t="s">
        <v>105</v>
      </c>
      <c r="P137" s="29" t="s">
        <v>105</v>
      </c>
      <c r="Q137" s="30"/>
      <c r="R137" s="28"/>
      <c r="S137" s="29"/>
      <c r="T137" s="9"/>
      <c r="U137" s="8"/>
      <c r="V137" s="36">
        <f>V138</f>
        <v>0</v>
      </c>
      <c r="W137" s="36">
        <f t="shared" si="16"/>
        <v>0</v>
      </c>
      <c r="X137" s="36">
        <f t="shared" si="16"/>
        <v>232907</v>
      </c>
      <c r="Y137" s="36">
        <f t="shared" si="17"/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16</v>
      </c>
      <c r="O138" s="33" t="s">
        <v>105</v>
      </c>
      <c r="P138" s="34" t="s">
        <v>105</v>
      </c>
      <c r="Q138" s="45"/>
      <c r="R138" s="33" t="s">
        <v>65</v>
      </c>
      <c r="S138" s="34"/>
      <c r="T138" s="46"/>
      <c r="U138" s="47"/>
      <c r="V138" s="41">
        <f>V139</f>
        <v>0</v>
      </c>
      <c r="W138" s="41">
        <f t="shared" si="16"/>
        <v>0</v>
      </c>
      <c r="X138" s="41">
        <f>X139</f>
        <v>232907</v>
      </c>
      <c r="Y138" s="41">
        <f t="shared" si="17"/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60</v>
      </c>
      <c r="O139" s="33" t="s">
        <v>105</v>
      </c>
      <c r="P139" s="34" t="s">
        <v>105</v>
      </c>
      <c r="Q139" s="45"/>
      <c r="R139" s="33" t="s">
        <v>106</v>
      </c>
      <c r="S139" s="34"/>
      <c r="T139" s="46"/>
      <c r="U139" s="47"/>
      <c r="V139" s="41">
        <v>0</v>
      </c>
      <c r="W139" s="42"/>
      <c r="X139" s="43">
        <v>232907</v>
      </c>
      <c r="Y139" s="44">
        <v>488935.5</v>
      </c>
      <c r="Z139" s="4"/>
      <c r="AA139" s="4"/>
      <c r="AB139" s="2"/>
    </row>
    <row r="140" spans="1:28" ht="26.25" customHeight="1" x14ac:dyDescent="0.2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27" t="s">
        <v>59</v>
      </c>
      <c r="O140" s="33" t="s">
        <v>105</v>
      </c>
      <c r="P140" s="34" t="s">
        <v>105</v>
      </c>
      <c r="Q140" s="45"/>
      <c r="R140" s="33" t="s">
        <v>106</v>
      </c>
      <c r="S140" s="34" t="s">
        <v>107</v>
      </c>
      <c r="T140" s="46"/>
      <c r="U140" s="47"/>
      <c r="V140" s="41">
        <v>0</v>
      </c>
      <c r="W140" s="42"/>
      <c r="X140" s="43">
        <v>232907</v>
      </c>
      <c r="Y140" s="44">
        <v>488935.5</v>
      </c>
      <c r="Z140" s="4"/>
      <c r="AA140" s="4"/>
      <c r="AB140" s="2"/>
    </row>
    <row r="141" spans="1:28" ht="26.25" customHeight="1" x14ac:dyDescent="0.2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27" t="s">
        <v>59</v>
      </c>
      <c r="O141" s="33" t="s">
        <v>105</v>
      </c>
      <c r="P141" s="34" t="s">
        <v>105</v>
      </c>
      <c r="Q141" s="45"/>
      <c r="R141" s="33" t="s">
        <v>106</v>
      </c>
      <c r="S141" s="34" t="s">
        <v>108</v>
      </c>
      <c r="T141" s="46"/>
      <c r="U141" s="47"/>
      <c r="V141" s="41">
        <v>0</v>
      </c>
      <c r="W141" s="42"/>
      <c r="X141" s="43">
        <v>232907</v>
      </c>
      <c r="Y141" s="44">
        <v>488935.5</v>
      </c>
      <c r="Z141" s="4"/>
      <c r="AA141" s="4"/>
      <c r="AB141" s="2"/>
    </row>
    <row r="142" spans="1:28" ht="26.25" customHeight="1" x14ac:dyDescent="0.2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27" t="s">
        <v>61</v>
      </c>
      <c r="O142" s="28"/>
      <c r="P142" s="29"/>
      <c r="Q142" s="30"/>
      <c r="R142" s="28"/>
      <c r="S142" s="29"/>
      <c r="T142" s="9"/>
      <c r="U142" s="8"/>
      <c r="V142" s="36">
        <f>V16+V49+V57+V69+V79+V114+V130+V136+V108</f>
        <v>25324073.07</v>
      </c>
      <c r="W142" s="36" t="e">
        <f>W16+W49+W57+W69+W79+W114+W130+W136</f>
        <v>#REF!</v>
      </c>
      <c r="X142" s="36">
        <f>X16+X49+X57+X69+X79+X114+X130+X136</f>
        <v>9499928</v>
      </c>
      <c r="Y142" s="36">
        <f>Y16+Y49+Y57+Y69+Y79+Y114+Y130+Y136</f>
        <v>9979890</v>
      </c>
      <c r="Z142" s="4"/>
      <c r="AA142" s="4"/>
      <c r="AB142" s="2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61" t="s">
        <v>0</v>
      </c>
      <c r="O144" s="61"/>
      <c r="P144" s="61"/>
      <c r="Q144" s="61"/>
      <c r="R144" s="61"/>
      <c r="S144" s="3"/>
      <c r="T144" s="3"/>
      <c r="U144" s="3"/>
      <c r="V144" s="3"/>
      <c r="W144" s="2"/>
      <c r="X144" s="2"/>
      <c r="Y144" s="2"/>
      <c r="Z144" s="2"/>
      <c r="AA144" s="1"/>
      <c r="AB144" s="1"/>
    </row>
  </sheetData>
  <mergeCells count="9">
    <mergeCell ref="V1:Y5"/>
    <mergeCell ref="N144:R144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2024-12-25T03:53:06Z</cp:lastPrinted>
  <dcterms:created xsi:type="dcterms:W3CDTF">2021-05-04T02:38:45Z</dcterms:created>
  <dcterms:modified xsi:type="dcterms:W3CDTF">2024-12-25T03:53:31Z</dcterms:modified>
</cp:coreProperties>
</file>